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7" sheetId="1" r:id="rId1"/>
  </sheets>
  <externalReferences>
    <externalReference r:id="rId2"/>
  </externalReferences>
  <definedNames>
    <definedName name="Z_6E36EA37_049E_4FAE_B719_2847CD16F858_.wvu.Cols" localSheetId="0" hidden="1">'Елецкая 17'!#REF!,'Елецкая 17'!#REF!</definedName>
    <definedName name="Z_6E36EA37_049E_4FAE_B719_2847CD16F858_.wvu.Rows" localSheetId="0" hidden="1">'Елецкая 17'!$42:$45</definedName>
    <definedName name="Z_73C0D023_21BD_4441_8EFA_957546C15799_.wvu.Cols" localSheetId="0" hidden="1">'Елецкая 17'!#REF!,'Елецкая 17'!#REF!</definedName>
    <definedName name="Z_73C0D023_21BD_4441_8EFA_957546C15799_.wvu.Rows" localSheetId="0" hidden="1">'Елецкая 17'!$42:$45</definedName>
    <definedName name="_xlnm.Print_Area" localSheetId="0">'Елецкая 17'!$A$1:$G$60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<sst xmlns="http://schemas.openxmlformats.org/spreadsheetml/2006/main" count="62" uniqueCount="53">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</sst>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56">
          <cell r="W256">
            <v>90014.833795425642</v>
          </cell>
          <cell r="X256">
            <v>27750.546734330328</v>
          </cell>
          <cell r="Y256">
            <v>174324.18340000001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1133</v>
          </cell>
          <cell r="AP256">
            <v>0</v>
          </cell>
          <cell r="AQ256">
            <v>0</v>
          </cell>
          <cell r="AR256">
            <v>10626.51</v>
          </cell>
          <cell r="AS256">
            <v>0</v>
          </cell>
          <cell r="AT256">
            <v>0</v>
          </cell>
          <cell r="AY256">
            <v>299728.69772049756</v>
          </cell>
          <cell r="BB256">
            <v>0</v>
          </cell>
          <cell r="BC256">
            <v>0</v>
          </cell>
          <cell r="CN256">
            <v>39107.292774873596</v>
          </cell>
          <cell r="CO256">
            <v>8015.289131983448</v>
          </cell>
          <cell r="CP256">
            <v>4981.5228999999999</v>
          </cell>
          <cell r="DB256">
            <v>0</v>
          </cell>
          <cell r="DG256">
            <v>33402.209641987429</v>
          </cell>
          <cell r="DU256">
            <v>119071.09224603156</v>
          </cell>
          <cell r="DV256">
            <v>25324.00035730029</v>
          </cell>
          <cell r="DW256">
            <v>18178.665700000001</v>
          </cell>
          <cell r="EK256">
            <v>0</v>
          </cell>
          <cell r="EQ256">
            <v>103103.11347162926</v>
          </cell>
          <cell r="FB256">
            <v>281360.59791043331</v>
          </cell>
          <cell r="FC256">
            <v>57481.176182030002</v>
          </cell>
          <cell r="FD256">
            <v>2000.0772000000002</v>
          </cell>
          <cell r="FL256">
            <v>0</v>
          </cell>
          <cell r="FS256">
            <v>187529.96851405481</v>
          </cell>
          <cell r="FX256">
            <v>203992.50445347399</v>
          </cell>
          <cell r="FY256">
            <v>41587.816640086727</v>
          </cell>
          <cell r="FZ256">
            <v>0</v>
          </cell>
          <cell r="GG256">
            <v>15057.3318</v>
          </cell>
          <cell r="GL256">
            <v>133390.3364513882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33203125" style="1" customWidth="1"/>
    <col min="7" max="7" width="16.109375" style="1" customWidth="1"/>
    <col min="8" max="8" width="5.8867187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66" t="s">
        <v>51</v>
      </c>
      <c r="B1" s="66"/>
      <c r="C1" s="66"/>
      <c r="D1" s="66"/>
      <c r="E1" s="66"/>
      <c r="F1" s="66"/>
      <c r="G1" s="67"/>
    </row>
    <row r="2" spans="1:7" ht="21" customHeight="1" x14ac:dyDescent="0.25">
      <c r="A2" s="68" t="s">
        <v>38</v>
      </c>
      <c r="B2" s="69"/>
      <c r="C2" s="69"/>
      <c r="D2" s="69"/>
      <c r="E2" s="69"/>
      <c r="F2" s="69"/>
      <c r="G2" s="69"/>
    </row>
    <row r="3" spans="1:7" ht="14.25" hidden="1" customHeight="1" x14ac:dyDescent="0.25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7" ht="14.25" hidden="1" customHeight="1" x14ac:dyDescent="0.25">
      <c r="A4" s="70" t="s">
        <v>2</v>
      </c>
      <c r="B4" s="71"/>
      <c r="C4" s="71"/>
      <c r="D4" s="71"/>
      <c r="E4" s="2"/>
      <c r="F4" s="3" t="s">
        <v>1</v>
      </c>
    </row>
    <row r="5" spans="1:7" ht="14.25" hidden="1" customHeight="1" x14ac:dyDescent="0.25">
      <c r="A5" s="70" t="s">
        <v>3</v>
      </c>
      <c r="B5" s="71"/>
      <c r="C5" s="71"/>
      <c r="D5" s="7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6" t="s">
        <v>39</v>
      </c>
      <c r="G6" s="36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5089880.96</v>
      </c>
      <c r="F9" s="16">
        <f t="shared" ref="F9:G9" si="0">SUM(F10:F14)</f>
        <v>4917833.17</v>
      </c>
      <c r="G9" s="16">
        <f t="shared" si="0"/>
        <v>1195701.81</v>
      </c>
    </row>
    <row r="10" spans="1:7" ht="13.2" customHeight="1" x14ac:dyDescent="0.3">
      <c r="A10" s="72" t="s">
        <v>9</v>
      </c>
      <c r="B10" s="73"/>
      <c r="C10" s="73"/>
      <c r="D10" s="74"/>
      <c r="E10" s="17">
        <v>1882040.49</v>
      </c>
      <c r="F10" s="17">
        <v>1727120.71</v>
      </c>
      <c r="G10" s="18">
        <v>553495.1</v>
      </c>
    </row>
    <row r="11" spans="1:7" ht="14.4" customHeight="1" x14ac:dyDescent="0.3">
      <c r="A11" s="72" t="s">
        <v>10</v>
      </c>
      <c r="B11" s="73"/>
      <c r="C11" s="73"/>
      <c r="D11" s="74"/>
      <c r="E11" s="17">
        <v>1156391.6599999999</v>
      </c>
      <c r="F11" s="17">
        <v>1147395.1100000001</v>
      </c>
      <c r="G11" s="18">
        <v>257592</v>
      </c>
    </row>
    <row r="12" spans="1:7" ht="13.95" customHeight="1" x14ac:dyDescent="0.3">
      <c r="A12" s="72" t="s">
        <v>11</v>
      </c>
      <c r="B12" s="73"/>
      <c r="C12" s="73"/>
      <c r="D12" s="74"/>
      <c r="E12" s="17">
        <v>329343.69</v>
      </c>
      <c r="F12" s="17">
        <v>324941.61</v>
      </c>
      <c r="G12" s="18">
        <v>59830.28</v>
      </c>
    </row>
    <row r="13" spans="1:7" ht="13.5" customHeight="1" x14ac:dyDescent="0.3">
      <c r="A13" s="72" t="s">
        <v>12</v>
      </c>
      <c r="B13" s="73"/>
      <c r="C13" s="73"/>
      <c r="D13" s="74"/>
      <c r="E13" s="17">
        <v>377924.2</v>
      </c>
      <c r="F13" s="17">
        <v>370944.3</v>
      </c>
      <c r="G13" s="18">
        <v>71220.78</v>
      </c>
    </row>
    <row r="14" spans="1:7" ht="14.4" customHeight="1" x14ac:dyDescent="0.3">
      <c r="A14" s="65" t="s">
        <v>13</v>
      </c>
      <c r="B14" s="65"/>
      <c r="C14" s="65"/>
      <c r="D14" s="65"/>
      <c r="E14" s="17">
        <v>1344180.92</v>
      </c>
      <c r="F14" s="17">
        <v>1347431.44</v>
      </c>
      <c r="G14" s="18">
        <v>253563.65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3237847.55</v>
      </c>
      <c r="F15" s="16">
        <f t="shared" ref="F15:G15" si="1">SUM(F16:F19)</f>
        <v>3214788.38</v>
      </c>
      <c r="G15" s="16">
        <f t="shared" si="1"/>
        <v>616529.08000000007</v>
      </c>
    </row>
    <row r="16" spans="1:7" ht="33.6" customHeight="1" x14ac:dyDescent="0.3">
      <c r="A16" s="78" t="s">
        <v>43</v>
      </c>
      <c r="B16" s="79"/>
      <c r="C16" s="79"/>
      <c r="D16" s="80"/>
      <c r="E16" s="17">
        <v>2840061.45</v>
      </c>
      <c r="F16" s="17">
        <v>2830861.36</v>
      </c>
      <c r="G16" s="18">
        <v>558359.03</v>
      </c>
    </row>
    <row r="17" spans="1:10" ht="15.6" x14ac:dyDescent="0.3">
      <c r="A17" s="65" t="s">
        <v>44</v>
      </c>
      <c r="B17" s="65"/>
      <c r="C17" s="65"/>
      <c r="D17" s="65"/>
      <c r="E17" s="17">
        <v>11835.9</v>
      </c>
      <c r="F17" s="17">
        <v>11468.1</v>
      </c>
      <c r="G17" s="18">
        <v>1726.39</v>
      </c>
    </row>
    <row r="18" spans="1:10" ht="15.6" x14ac:dyDescent="0.3">
      <c r="A18" s="65" t="s">
        <v>45</v>
      </c>
      <c r="B18" s="65"/>
      <c r="C18" s="65"/>
      <c r="D18" s="65"/>
      <c r="E18" s="17">
        <v>22489.439999999999</v>
      </c>
      <c r="F18" s="17">
        <v>21866.92</v>
      </c>
      <c r="G18" s="18">
        <v>3349.76</v>
      </c>
    </row>
    <row r="19" spans="1:10" ht="15.6" x14ac:dyDescent="0.3">
      <c r="A19" s="65" t="s">
        <v>46</v>
      </c>
      <c r="B19" s="65"/>
      <c r="C19" s="65"/>
      <c r="D19" s="65"/>
      <c r="E19" s="17">
        <v>363460.76</v>
      </c>
      <c r="F19" s="17">
        <v>350592</v>
      </c>
      <c r="G19" s="18">
        <v>53093.9</v>
      </c>
    </row>
    <row r="20" spans="1:10" ht="15.6" x14ac:dyDescent="0.3">
      <c r="A20" s="64" t="s">
        <v>14</v>
      </c>
      <c r="B20" s="64"/>
      <c r="C20" s="64"/>
      <c r="D20" s="64"/>
      <c r="E20" s="17"/>
      <c r="F20" s="17"/>
      <c r="G20" s="18"/>
    </row>
    <row r="21" spans="1:10" ht="15.6" x14ac:dyDescent="0.3">
      <c r="A21" s="65" t="s">
        <v>15</v>
      </c>
      <c r="B21" s="65"/>
      <c r="C21" s="65"/>
      <c r="D21" s="6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7" t="s">
        <v>52</v>
      </c>
      <c r="B24" s="37"/>
      <c r="C24" s="37"/>
      <c r="D24" s="37"/>
      <c r="E24" s="37"/>
      <c r="F24" s="17">
        <v>819362.14528112253</v>
      </c>
      <c r="G24" s="19"/>
      <c r="I24" s="28"/>
    </row>
    <row r="25" spans="1:10" ht="15.75" customHeight="1" x14ac:dyDescent="0.25">
      <c r="A25" s="58" t="s">
        <v>30</v>
      </c>
      <c r="B25" s="59"/>
      <c r="C25" s="59"/>
      <c r="D25" s="59"/>
      <c r="E25" s="60"/>
      <c r="F25" s="49">
        <f>SUM(F27:F31)</f>
        <v>603577.77165025356</v>
      </c>
      <c r="I25" s="28"/>
    </row>
    <row r="26" spans="1:10" ht="28.5" customHeight="1" x14ac:dyDescent="0.25">
      <c r="A26" s="61"/>
      <c r="B26" s="62"/>
      <c r="C26" s="62"/>
      <c r="D26" s="62"/>
      <c r="E26" s="63"/>
      <c r="F26" s="50"/>
      <c r="I26" s="28"/>
    </row>
    <row r="27" spans="1:10" ht="15.6" hidden="1" x14ac:dyDescent="0.3">
      <c r="A27" s="35" t="s">
        <v>16</v>
      </c>
      <c r="B27" s="47"/>
      <c r="C27" s="47"/>
      <c r="D27" s="47"/>
      <c r="E27" s="48"/>
      <c r="F27" s="25">
        <f>'[1]УК ВР декабрь нар'!W256</f>
        <v>90014.833795425642</v>
      </c>
      <c r="I27" s="28"/>
    </row>
    <row r="28" spans="1:10" ht="15.6" hidden="1" x14ac:dyDescent="0.3">
      <c r="A28" s="35" t="s">
        <v>31</v>
      </c>
      <c r="B28" s="47"/>
      <c r="C28" s="47"/>
      <c r="D28" s="47"/>
      <c r="E28" s="48"/>
      <c r="F28" s="25">
        <f>'[1]УК ВР декабрь нар'!X256</f>
        <v>27750.546734330328</v>
      </c>
      <c r="I28" s="28"/>
    </row>
    <row r="29" spans="1:10" ht="15.6" hidden="1" x14ac:dyDescent="0.3">
      <c r="A29" s="35" t="s">
        <v>18</v>
      </c>
      <c r="B29" s="47"/>
      <c r="C29" s="47"/>
      <c r="D29" s="47"/>
      <c r="E29" s="48"/>
      <c r="F29" s="25">
        <f>'[1]УК ВР декабрь нар'!Y256</f>
        <v>174324.18340000001</v>
      </c>
      <c r="I29" s="28"/>
    </row>
    <row r="30" spans="1:10" ht="15.6" hidden="1" x14ac:dyDescent="0.3">
      <c r="A30" s="35" t="s">
        <v>19</v>
      </c>
      <c r="B30" s="47"/>
      <c r="C30" s="47"/>
      <c r="D30" s="47"/>
      <c r="E30" s="48"/>
      <c r="F30" s="25">
        <f>'[1]УК ВР декабрь нар'!AA256+'[1]УК ВР декабрь нар'!AB256+'[1]УК ВР декабрь нар'!AC256+'[1]УК ВР декабрь нар'!AD256+'[1]УК ВР декабрь нар'!AE256+'[1]УК ВР декабрь нар'!AF256+'[1]УК ВР декабрь нар'!AG256+'[1]УК ВР декабрь нар'!AH256+'[1]УК ВР декабрь нар'!AJ256+'[1]УК ВР декабрь нар'!AL256+'[1]УК ВР декабрь нар'!AN256+'[1]УК ВР декабрь нар'!AO256+'[1]УК ВР декабрь нар'!AP256+'[1]УК ВР декабрь нар'!AQ256+'[1]УК ВР декабрь нар'!AR256+'[1]УК ВР декабрь нар'!AT256</f>
        <v>11759.51</v>
      </c>
      <c r="I30" s="28"/>
    </row>
    <row r="31" spans="1:10" ht="36.75" hidden="1" customHeight="1" x14ac:dyDescent="0.3">
      <c r="A31" s="38" t="s">
        <v>32</v>
      </c>
      <c r="B31" s="56"/>
      <c r="C31" s="56"/>
      <c r="D31" s="56"/>
      <c r="E31" s="57"/>
      <c r="F31" s="25">
        <f>'[1]УК ВР декабрь нар'!AY256</f>
        <v>299728.69772049756</v>
      </c>
      <c r="I31" s="28"/>
      <c r="J31" s="28"/>
    </row>
    <row r="32" spans="1:10" ht="15.75" customHeight="1" x14ac:dyDescent="0.25">
      <c r="A32" s="58" t="s">
        <v>33</v>
      </c>
      <c r="B32" s="59"/>
      <c r="C32" s="59"/>
      <c r="D32" s="59"/>
      <c r="E32" s="60"/>
      <c r="F32" s="49">
        <f>SUM(F34:F38)+437630.76</f>
        <v>788813.94622380566</v>
      </c>
      <c r="I32" s="28"/>
      <c r="J32" s="28"/>
    </row>
    <row r="33" spans="1:10" ht="33" customHeight="1" x14ac:dyDescent="0.25">
      <c r="A33" s="61"/>
      <c r="B33" s="62"/>
      <c r="C33" s="62"/>
      <c r="D33" s="62"/>
      <c r="E33" s="63"/>
      <c r="F33" s="50"/>
      <c r="I33" s="28"/>
      <c r="J33" s="28"/>
    </row>
    <row r="34" spans="1:10" ht="15.6" hidden="1" x14ac:dyDescent="0.3">
      <c r="A34" s="34" t="s">
        <v>16</v>
      </c>
      <c r="B34" s="34"/>
      <c r="C34" s="34"/>
      <c r="D34" s="34"/>
      <c r="E34" s="34"/>
      <c r="F34" s="25">
        <f>'[1]УК ВР декабрь нар'!CN256+'[1]УК ВР декабрь нар'!DU256</f>
        <v>158178.38502090517</v>
      </c>
      <c r="I34" s="28"/>
      <c r="J34" s="28"/>
    </row>
    <row r="35" spans="1:10" ht="15.6" hidden="1" x14ac:dyDescent="0.3">
      <c r="A35" s="34" t="s">
        <v>31</v>
      </c>
      <c r="B35" s="34"/>
      <c r="C35" s="34"/>
      <c r="D35" s="34"/>
      <c r="E35" s="34"/>
      <c r="F35" s="25">
        <f>'[1]УК ВР декабрь нар'!CO256+'[1]УК ВР декабрь нар'!DV256</f>
        <v>33339.289489283736</v>
      </c>
      <c r="I35" s="28"/>
      <c r="J35" s="28"/>
    </row>
    <row r="36" spans="1:10" ht="15.6" hidden="1" x14ac:dyDescent="0.3">
      <c r="A36" s="34" t="s">
        <v>18</v>
      </c>
      <c r="B36" s="34"/>
      <c r="C36" s="34"/>
      <c r="D36" s="34"/>
      <c r="E36" s="34"/>
      <c r="F36" s="25">
        <f>'[1]УК ВР декабрь нар'!CP256+'[1]УК ВР декабрь нар'!DW256</f>
        <v>23160.188600000001</v>
      </c>
      <c r="I36" s="28"/>
      <c r="J36" s="28"/>
    </row>
    <row r="37" spans="1:10" ht="15.6" hidden="1" x14ac:dyDescent="0.3">
      <c r="A37" s="34" t="s">
        <v>19</v>
      </c>
      <c r="B37" s="34"/>
      <c r="C37" s="34"/>
      <c r="D37" s="34"/>
      <c r="E37" s="34"/>
      <c r="F37" s="25">
        <f>'[1]УК ВР декабрь нар'!AI256+'[1]УК ВР декабрь нар'!AJ256+'[1]УК ВР декабрь нар'!AS256+'[1]УК ВР декабрь нар'!BC256+'[1]УК ВР декабрь нар'!DB256+'[1]УК ВР декабрь нар'!EK256+'[1]УК ВР декабрь нар'!AM256</f>
        <v>0</v>
      </c>
      <c r="I37" s="28"/>
      <c r="J37" s="28"/>
    </row>
    <row r="38" spans="1:10" ht="39.75" hidden="1" customHeight="1" x14ac:dyDescent="0.3">
      <c r="A38" s="38" t="s">
        <v>34</v>
      </c>
      <c r="B38" s="39"/>
      <c r="C38" s="39"/>
      <c r="D38" s="39"/>
      <c r="E38" s="40"/>
      <c r="F38" s="25">
        <f>'[1]УК ВР декабрь нар'!DG256+'[1]УК ВР декабрь нар'!EQ256</f>
        <v>136505.32311361667</v>
      </c>
      <c r="I38" s="28"/>
      <c r="J38" s="28"/>
    </row>
    <row r="39" spans="1:10" ht="32.4" customHeight="1" x14ac:dyDescent="0.3">
      <c r="A39" s="41" t="s">
        <v>35</v>
      </c>
      <c r="B39" s="42"/>
      <c r="C39" s="42"/>
      <c r="D39" s="42"/>
      <c r="E39" s="43"/>
      <c r="F39" s="26">
        <f>SUM(F40:F48)+247106.08</f>
        <v>1169505.889151467</v>
      </c>
      <c r="I39" s="28"/>
    </row>
    <row r="40" spans="1:10" ht="15.6" hidden="1" x14ac:dyDescent="0.3">
      <c r="A40" s="44" t="s">
        <v>20</v>
      </c>
      <c r="B40" s="45"/>
      <c r="C40" s="45"/>
      <c r="D40" s="45"/>
      <c r="E40" s="46"/>
      <c r="F40" s="25">
        <f>'[1]УК ВР декабрь нар'!FB256+'[1]УК ВР декабрь нар'!FX256</f>
        <v>485353.10236390727</v>
      </c>
      <c r="I40" s="28"/>
    </row>
    <row r="41" spans="1:10" ht="15.6" hidden="1" x14ac:dyDescent="0.3">
      <c r="A41" s="35" t="s">
        <v>31</v>
      </c>
      <c r="B41" s="47"/>
      <c r="C41" s="47"/>
      <c r="D41" s="47"/>
      <c r="E41" s="47"/>
      <c r="F41" s="25">
        <f>'[1]УК ВР декабрь нар'!FC256+'[1]УК ВР декабрь нар'!FY256</f>
        <v>99068.992822116736</v>
      </c>
      <c r="I41" s="28"/>
    </row>
    <row r="42" spans="1:10" ht="15.6" hidden="1" customHeight="1" x14ac:dyDescent="0.3">
      <c r="A42" s="34" t="s">
        <v>21</v>
      </c>
      <c r="B42" s="34"/>
      <c r="C42" s="34"/>
      <c r="D42" s="34"/>
      <c r="E42" s="35"/>
      <c r="F42" s="25"/>
      <c r="I42" s="28"/>
    </row>
    <row r="43" spans="1:10" ht="15.6" hidden="1" customHeight="1" x14ac:dyDescent="0.3">
      <c r="A43" s="35" t="s">
        <v>17</v>
      </c>
      <c r="B43" s="47"/>
      <c r="C43" s="47"/>
      <c r="D43" s="47"/>
      <c r="E43" s="47"/>
      <c r="F43" s="25"/>
      <c r="I43" s="28"/>
    </row>
    <row r="44" spans="1:10" ht="15.6" hidden="1" customHeight="1" x14ac:dyDescent="0.3">
      <c r="A44" s="34" t="s">
        <v>22</v>
      </c>
      <c r="B44" s="34"/>
      <c r="C44" s="34"/>
      <c r="D44" s="34"/>
      <c r="E44" s="35"/>
      <c r="F44" s="25"/>
      <c r="I44" s="28"/>
    </row>
    <row r="45" spans="1:10" ht="15.6" hidden="1" customHeight="1" x14ac:dyDescent="0.3">
      <c r="A45" s="35" t="s">
        <v>17</v>
      </c>
      <c r="B45" s="47"/>
      <c r="C45" s="47"/>
      <c r="D45" s="47"/>
      <c r="E45" s="47"/>
      <c r="F45" s="25"/>
      <c r="I45" s="28"/>
    </row>
    <row r="46" spans="1:10" ht="15.6" hidden="1" x14ac:dyDescent="0.3">
      <c r="A46" s="34" t="s">
        <v>18</v>
      </c>
      <c r="B46" s="34"/>
      <c r="C46" s="34"/>
      <c r="D46" s="34"/>
      <c r="E46" s="35"/>
      <c r="F46" s="25">
        <f>'[1]УК ВР декабрь нар'!FD256+'[1]УК ВР декабрь нар'!FZ256</f>
        <v>2000.0772000000002</v>
      </c>
      <c r="I46" s="28"/>
    </row>
    <row r="47" spans="1:10" ht="15.6" hidden="1" x14ac:dyDescent="0.3">
      <c r="A47" s="35" t="s">
        <v>19</v>
      </c>
      <c r="B47" s="47"/>
      <c r="C47" s="47"/>
      <c r="D47" s="47"/>
      <c r="E47" s="47"/>
      <c r="F47" s="25">
        <f>'[1]УК ВР декабрь нар'!GG256+'[1]УК ВР декабрь нар'!FL256+'[1]УК ВР декабрь нар'!BB256+'[1]УК ВР декабрь нар'!AK256</f>
        <v>15057.3318</v>
      </c>
      <c r="I47" s="28"/>
    </row>
    <row r="48" spans="1:10" ht="43.5" hidden="1" customHeight="1" x14ac:dyDescent="0.3">
      <c r="A48" s="38" t="s">
        <v>36</v>
      </c>
      <c r="B48" s="39"/>
      <c r="C48" s="39"/>
      <c r="D48" s="39"/>
      <c r="E48" s="40"/>
      <c r="F48" s="25">
        <f>'[1]УК ВР декабрь нар'!FS256+'[1]УК ВР декабрь нар'!GL256</f>
        <v>320920.30496544298</v>
      </c>
      <c r="I48" s="28"/>
      <c r="J48" s="28"/>
    </row>
    <row r="49" spans="1:12" ht="15.6" hidden="1" customHeight="1" x14ac:dyDescent="0.3">
      <c r="A49" s="41" t="s">
        <v>37</v>
      </c>
      <c r="B49" s="47"/>
      <c r="C49" s="47"/>
      <c r="D49" s="47"/>
      <c r="E49" s="48"/>
      <c r="F49" s="32"/>
      <c r="I49" s="28"/>
    </row>
    <row r="50" spans="1:12" ht="15.6" x14ac:dyDescent="0.3">
      <c r="A50" s="52" t="s">
        <v>47</v>
      </c>
      <c r="B50" s="53"/>
      <c r="C50" s="53"/>
      <c r="D50" s="53"/>
      <c r="E50" s="54"/>
      <c r="F50" s="26">
        <f>F25+F32+F39+F49</f>
        <v>2561897.6070255265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407729.69999999995</v>
      </c>
      <c r="I51" s="28"/>
      <c r="K51" s="28"/>
      <c r="L51" s="28"/>
    </row>
    <row r="52" spans="1:12" ht="15.6" x14ac:dyDescent="0.3">
      <c r="A52" s="35" t="s">
        <v>23</v>
      </c>
      <c r="B52" s="47"/>
      <c r="C52" s="47"/>
      <c r="D52" s="47"/>
      <c r="E52" s="47"/>
      <c r="F52" s="25">
        <v>211148.83</v>
      </c>
      <c r="I52" s="28"/>
    </row>
    <row r="53" spans="1:12" ht="15.6" x14ac:dyDescent="0.3">
      <c r="A53" s="35" t="s">
        <v>24</v>
      </c>
      <c r="B53" s="47"/>
      <c r="C53" s="47"/>
      <c r="D53" s="47"/>
      <c r="E53" s="47"/>
      <c r="F53" s="25">
        <v>196580.87</v>
      </c>
      <c r="I53" s="28"/>
    </row>
    <row r="54" spans="1:12" ht="18" hidden="1" customHeight="1" x14ac:dyDescent="0.3">
      <c r="A54" s="44" t="s">
        <v>25</v>
      </c>
      <c r="B54" s="45"/>
      <c r="C54" s="45"/>
      <c r="D54" s="45"/>
      <c r="E54" s="46"/>
      <c r="F54" s="25">
        <v>0</v>
      </c>
      <c r="I54" s="28"/>
    </row>
    <row r="55" spans="1:12" ht="15.6" x14ac:dyDescent="0.3">
      <c r="A55" s="55" t="s">
        <v>49</v>
      </c>
      <c r="B55" s="55"/>
      <c r="C55" s="55"/>
      <c r="D55" s="55"/>
      <c r="E55" s="55"/>
      <c r="F55" s="26">
        <f>F50+F51</f>
        <v>2969627.3070255267</v>
      </c>
      <c r="H55" s="28"/>
      <c r="I55" s="28"/>
    </row>
    <row r="56" spans="1:12" ht="15.6" x14ac:dyDescent="0.3">
      <c r="A56" s="37" t="s">
        <v>26</v>
      </c>
      <c r="B56" s="37"/>
      <c r="C56" s="37"/>
      <c r="D56" s="37"/>
      <c r="E56" s="37"/>
      <c r="F56" s="27">
        <f>E16</f>
        <v>2840061.45</v>
      </c>
      <c r="I56" s="28"/>
    </row>
    <row r="57" spans="1:12" ht="15.6" x14ac:dyDescent="0.3">
      <c r="A57" s="37" t="s">
        <v>27</v>
      </c>
      <c r="B57" s="37"/>
      <c r="C57" s="37"/>
      <c r="D57" s="37"/>
      <c r="E57" s="37"/>
      <c r="F57" s="26">
        <f>F16</f>
        <v>2830861.36</v>
      </c>
      <c r="H57" s="28"/>
      <c r="I57" s="28"/>
    </row>
    <row r="58" spans="1:12" ht="15.6" x14ac:dyDescent="0.3">
      <c r="A58" s="51" t="s">
        <v>28</v>
      </c>
      <c r="B58" s="51"/>
      <c r="C58" s="51"/>
      <c r="D58" s="51"/>
      <c r="E58" s="51"/>
      <c r="F58" s="26">
        <f>F24+F56-F55</f>
        <v>689796.28825559607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17</vt:lpstr>
      <vt:lpstr>'Елецкая 17'!Область_печати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2018-04-02T12:21:14Z</cp:lastPrinted>
  <dcterms:created xsi:type="dcterms:W3CDTF">2013-05-24T09:13:10Z</dcterms:created>
  <dcterms:modified xsi:type="dcterms:W3CDTF">2019-03-01T11:38:02Z</dcterms:modified>
</cp:coreProperties>
</file>